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filterPrivacy="1" defaultThemeVersion="124226"/>
  <xr:revisionPtr revIDLastSave="0" documentId="13_ncr:1_{B02677FC-4771-4C10-ABC2-DC6166C96D5A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ČIŠČENJE po tekočem m" sheetId="1" r:id="rId1"/>
    <sheet name="Čiščenje po urah + kamera" sheetId="2" r:id="rId2"/>
  </sheets>
  <definedNames>
    <definedName name="_xlnm.Print_Area" localSheetId="0">'ČIŠČENJE po tekočem m'!$A$1:$F$57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3" i="1" l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E15" i="2"/>
  <c r="F34" i="1" l="1"/>
  <c r="E19" i="2" s="1"/>
  <c r="E14" i="2"/>
  <c r="E16" i="2" s="1"/>
  <c r="E21" i="2" s="1"/>
  <c r="E6" i="2"/>
  <c r="E7" i="2" s="1"/>
  <c r="E20" i="2" s="1"/>
  <c r="E22" i="2" l="1"/>
</calcChain>
</file>

<file path=xl/sharedStrings.xml><?xml version="1.0" encoding="utf-8"?>
<sst xmlns="http://schemas.openxmlformats.org/spreadsheetml/2006/main" count="128" uniqueCount="94">
  <si>
    <t>Premer kanala</t>
  </si>
  <si>
    <t>Višina usedlin</t>
  </si>
  <si>
    <t xml:space="preserve">Skupaj </t>
  </si>
  <si>
    <t>Zaporedna številka</t>
  </si>
  <si>
    <t>B. Cena na tekoči meter (€/m') brez DDV</t>
  </si>
  <si>
    <t>150 mm</t>
  </si>
  <si>
    <t xml:space="preserve">Do 5 cm </t>
  </si>
  <si>
    <t xml:space="preserve">Nad 5 cm </t>
  </si>
  <si>
    <t>200 mm</t>
  </si>
  <si>
    <t>250 mm</t>
  </si>
  <si>
    <t>300 mm</t>
  </si>
  <si>
    <t>400 mm</t>
  </si>
  <si>
    <t xml:space="preserve">Do 10 cm </t>
  </si>
  <si>
    <t xml:space="preserve">Nad 10 cm </t>
  </si>
  <si>
    <t>500 mm</t>
  </si>
  <si>
    <t xml:space="preserve">Nad 10 cm  </t>
  </si>
  <si>
    <t>600 mm</t>
  </si>
  <si>
    <t>700 mm</t>
  </si>
  <si>
    <t>800 mm</t>
  </si>
  <si>
    <t>1000 mm</t>
  </si>
  <si>
    <t>Do 15cm</t>
  </si>
  <si>
    <t xml:space="preserve">Nad 15cm </t>
  </si>
  <si>
    <t>1100 mm</t>
  </si>
  <si>
    <t>1200 mm</t>
  </si>
  <si>
    <t>1400 mm</t>
  </si>
  <si>
    <t>A X B brez DDV</t>
  </si>
  <si>
    <t>A. Količine (m)</t>
  </si>
  <si>
    <t>I. ČIŠČENJE KANALIZACIJE Z OBRAČUNOM PO TEKOČEM m</t>
  </si>
  <si>
    <t>1.0</t>
  </si>
  <si>
    <t>2.0</t>
  </si>
  <si>
    <t>3.0</t>
  </si>
  <si>
    <t>4.0</t>
  </si>
  <si>
    <t>5.0</t>
  </si>
  <si>
    <t>6.0</t>
  </si>
  <si>
    <t>7.0</t>
  </si>
  <si>
    <t>8.0</t>
  </si>
  <si>
    <t>9.0</t>
  </si>
  <si>
    <t>10.0</t>
  </si>
  <si>
    <t>11.0</t>
  </si>
  <si>
    <t>12.0</t>
  </si>
  <si>
    <t>13.0</t>
  </si>
  <si>
    <t>14.0</t>
  </si>
  <si>
    <t>15.0</t>
  </si>
  <si>
    <t>16.0</t>
  </si>
  <si>
    <t>17.0</t>
  </si>
  <si>
    <t>18.0</t>
  </si>
  <si>
    <t>19.0</t>
  </si>
  <si>
    <t>20.0</t>
  </si>
  <si>
    <t>21.0</t>
  </si>
  <si>
    <t>22.0</t>
  </si>
  <si>
    <t>23.0</t>
  </si>
  <si>
    <t>24.0</t>
  </si>
  <si>
    <t>25.0</t>
  </si>
  <si>
    <t>26.0</t>
  </si>
  <si>
    <t>Nad 25cm</t>
  </si>
  <si>
    <t>Do 25cm</t>
  </si>
  <si>
    <t>Nad 20cm</t>
  </si>
  <si>
    <t xml:space="preserve">Do 20cm </t>
  </si>
  <si>
    <t xml:space="preserve">Nad 20cm </t>
  </si>
  <si>
    <t xml:space="preserve">Do 15 cm </t>
  </si>
  <si>
    <t>Nad 15 cm</t>
  </si>
  <si>
    <t xml:space="preserve">SKUPAJ I. ČIŠČENJE KANALIZACIJE Z OBRAČUNOM PO TEKOČEM m BREZ DDV: </t>
  </si>
  <si>
    <r>
      <rPr>
        <b/>
        <u/>
        <sz val="12"/>
        <color rgb="FFFF0000"/>
        <rFont val="Calibri"/>
        <family val="2"/>
        <charset val="238"/>
        <scheme val="minor"/>
      </rPr>
      <t xml:space="preserve">ZAHTEVE NAROČNIKA ZA VISOKOTLAČNO ČRPALKO:  </t>
    </r>
    <r>
      <rPr>
        <b/>
        <sz val="12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Črpalka je montirana na kombiniranem vozilu. Minimalne zahtevane karakteristike so:                                                                                                         </t>
    </r>
    <r>
      <rPr>
        <sz val="12"/>
        <color theme="1"/>
        <rFont val="Calibri"/>
        <family val="2"/>
        <charset val="238"/>
        <scheme val="minor"/>
      </rPr>
      <t xml:space="preserve">a.)pretok 300l/min ; tlak 150barov ; zaloga vode 4m3 ;                                                                                                                     b.)za šobe: primerne za čiščenje kanalov premera od 100 do 1000mm in od 1000 do 1400mm                                                                         c.)dolžina tlačne cevi na stroju: 100m,                                                      </t>
    </r>
    <r>
      <rPr>
        <b/>
        <sz val="12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                               </t>
    </r>
    <r>
      <rPr>
        <b/>
        <u/>
        <sz val="12"/>
        <color rgb="FFFF0000"/>
        <rFont val="Calibri"/>
        <family val="2"/>
        <charset val="238"/>
        <scheme val="minor"/>
      </rPr>
      <t>ZAHTEVE NAROČNIKA ZA VAKUMSKO ČRPALKO</t>
    </r>
    <r>
      <rPr>
        <b/>
        <sz val="12"/>
        <color theme="1"/>
        <rFont val="Calibri"/>
        <family val="2"/>
        <charset val="238"/>
        <scheme val="minor"/>
      </rPr>
      <t xml:space="preserve">:                                                                                                                        Črpalka je montirana na kombiniranem vozilu. Minimalne zahtevane karakteristike so:                                                                                                         </t>
    </r>
    <r>
      <rPr>
        <sz val="12"/>
        <color theme="1"/>
        <rFont val="Calibri"/>
        <family val="2"/>
        <charset val="238"/>
        <scheme val="minor"/>
      </rPr>
      <t xml:space="preserve">a.)pretok zraka: pretok 1500m3/min ;                                                  b.)zaloga vode 8m3                                                                                                        c.)višina sesanja: 7m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Calibri"/>
        <family val="2"/>
        <charset val="238"/>
        <scheme val="minor"/>
      </rPr>
      <t xml:space="preserve">                                                                        </t>
    </r>
    <r>
      <rPr>
        <sz val="12"/>
        <color theme="1"/>
        <rFont val="Calibri"/>
        <family val="2"/>
        <charset val="238"/>
        <scheme val="minor"/>
      </rPr>
      <t>d.)  v ceni mora biti vključen prevoz in predelava usedlin ali prevoz in  deponiranje  usedlin.</t>
    </r>
  </si>
  <si>
    <t>Količine za naročnika niso obvezujoče.</t>
  </si>
  <si>
    <t>II.</t>
  </si>
  <si>
    <t>ČIŠČENJA KANALIZACIJE Z OBRAČUNOM PO URAH - KOMBINIRANI STROJ</t>
  </si>
  <si>
    <t xml:space="preserve">Zap. št. </t>
  </si>
  <si>
    <t>Opis</t>
  </si>
  <si>
    <t>Št. ur</t>
  </si>
  <si>
    <t>Cena/uro brez DDV</t>
  </si>
  <si>
    <t>Št. ur x cena brez DDV</t>
  </si>
  <si>
    <t>1.</t>
  </si>
  <si>
    <t>Kombiniran stroj: efektivna ura</t>
  </si>
  <si>
    <t>2.</t>
  </si>
  <si>
    <t>SKUPAJ ČIŠČENJE KANALIZACIJE Z OBRAČĆUNOM PO URAH brez DDV:</t>
  </si>
  <si>
    <t>III.</t>
  </si>
  <si>
    <t>SNEMANJE KANALIZACIJE S KAMERO</t>
  </si>
  <si>
    <t>Količina m</t>
  </si>
  <si>
    <t>Cena/m brez DDV</t>
  </si>
  <si>
    <t>Št. m x cena brez DDV</t>
  </si>
  <si>
    <t xml:space="preserve">V ceni je zajeto snemanje s kamero, izdelava poročila in presnemavanje na DVD disk. </t>
  </si>
  <si>
    <t>Snemanje kanalizacije s TV kamero (cd - grafični izris)</t>
  </si>
  <si>
    <t>Pregled kanalizacije (obračun po urah)</t>
  </si>
  <si>
    <t xml:space="preserve">SKUPAJ SNEMANJE KANALIZACIJE brez DDV: </t>
  </si>
  <si>
    <t>SKUPNA REKAPITULACIJA:</t>
  </si>
  <si>
    <t>I.</t>
  </si>
  <si>
    <t>ČIŠČENJE KANALIZACIJE Z OBRAČUNOM PO TEKOČEM m</t>
  </si>
  <si>
    <t>ČIŠČENJE KANALIZACIJE Z OBRAČUNOM PO URAH IN KOMBINIRAN STROJ</t>
  </si>
  <si>
    <t>SKUPAJ REKAPITULACIJA brez DDV:</t>
  </si>
  <si>
    <r>
      <rPr>
        <b/>
        <u/>
        <sz val="12"/>
        <color rgb="FFFF0000"/>
        <rFont val="Calibri"/>
        <family val="2"/>
        <charset val="238"/>
        <scheme val="minor"/>
      </rPr>
      <t xml:space="preserve">ZAHTEVE NAROČNIKA ZA VISOKOTLAČNO ČRPALKO:  </t>
    </r>
    <r>
      <rPr>
        <b/>
        <sz val="12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Črpalka je montirana na kombiniranem vozilu. Minimalne zahtevane karakteristike so:                                                                                                         </t>
    </r>
    <r>
      <rPr>
        <sz val="12"/>
        <color theme="1"/>
        <rFont val="Calibri"/>
        <family val="2"/>
        <charset val="238"/>
        <scheme val="minor"/>
      </rPr>
      <t xml:space="preserve">a.)pretok 300l/min ; tlak 150barov ; zaloga vode 4m3 ;                                                                                                                     b.)za šobe: primerne za čiščenje kanalov premera od 100 do 1000mm in od 1000 do 1400mm                                                                          c.)dolžina tlačne cevi na stroju: 100m,                                                      </t>
    </r>
    <r>
      <rPr>
        <b/>
        <sz val="12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                               </t>
    </r>
    <r>
      <rPr>
        <b/>
        <u/>
        <sz val="12"/>
        <color rgb="FFFF0000"/>
        <rFont val="Calibri"/>
        <family val="2"/>
        <charset val="238"/>
        <scheme val="minor"/>
      </rPr>
      <t>ZAHTEVE NAROČNIKA ZA VAKUMSKO ČRPALKO</t>
    </r>
    <r>
      <rPr>
        <b/>
        <sz val="12"/>
        <color theme="1"/>
        <rFont val="Calibri"/>
        <family val="2"/>
        <charset val="238"/>
        <scheme val="minor"/>
      </rPr>
      <t xml:space="preserve">:                                                                                                                        Črpalka je montirana na kombiniranem vozilu. Minimalne zahtevane karakteristike so:                                                                                                         </t>
    </r>
    <r>
      <rPr>
        <sz val="12"/>
        <color theme="1"/>
        <rFont val="Calibri"/>
        <family val="2"/>
        <charset val="238"/>
        <scheme val="minor"/>
      </rPr>
      <t xml:space="preserve">a.)pretok zraka: pretok 1500m3/min ;                                                  b.)zaloga vode 8m3                                                                                                        c.)višina sesanja: 7m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Calibri"/>
        <family val="2"/>
        <charset val="238"/>
        <scheme val="minor"/>
      </rPr>
      <t xml:space="preserve">                                                                        </t>
    </r>
    <r>
      <rPr>
        <sz val="12"/>
        <color theme="1"/>
        <rFont val="Calibri"/>
        <family val="2"/>
        <charset val="238"/>
        <scheme val="minor"/>
      </rPr>
      <t>d.)  v ceni mora biti vključen prevoz in predelava usedlin ali prevoz in  deponiranje  usedlin.</t>
    </r>
  </si>
  <si>
    <t>OCENA VREDNOSTI</t>
  </si>
  <si>
    <t>Ponudnik mora ponuditi fiksno ceno storitev za to  obdobje.</t>
  </si>
  <si>
    <t>STROJNO ČIŠČENJE KANALIZACIJE ZA LETO 2026-2027</t>
  </si>
  <si>
    <t>OPOMBA: Količine v predračunu so okvirne količine za obdobje dveh 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</si>
</sst>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u/>
      <sz val="12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6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Times New Roman"/>
      <family val="1"/>
      <charset val="238"/>
    </font>
    <font>
      <sz val="12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color rgb="FFFF0000"/>
      <name val="Calibri"/>
      <family val="2"/>
      <charset val="238"/>
    </font>
    <font>
      <b/>
      <sz val="16"/>
      <color theme="1"/>
      <name val="Times New Roman"/>
      <family val="1"/>
      <charset val="238"/>
    </font>
    <font>
      <b/>
      <sz val="16"/>
      <color rgb="FFFF0000"/>
      <name val="Times New Roman"/>
      <family val="1"/>
      <charset val="238"/>
    </font>
    <font>
      <b/>
      <sz val="12"/>
      <color theme="1"/>
      <name val="Calibri"/>
      <family val="2"/>
      <charset val="238"/>
    </font>
    <font>
      <b/>
      <sz val="12"/>
      <color rgb="FFFF0000"/>
      <name val="Calibr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CC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/>
    <xf numFmtId="0" fontId="1" fillId="2" borderId="4" xfId="0" applyFont="1" applyFill="1" applyBorder="1"/>
    <xf numFmtId="0" fontId="2" fillId="2" borderId="4" xfId="0" applyFont="1" applyFill="1" applyBorder="1"/>
    <xf numFmtId="4" fontId="1" fillId="2" borderId="2" xfId="0" applyNumberFormat="1" applyFont="1" applyFill="1" applyBorder="1" applyAlignment="1">
      <alignment horizontal="center"/>
    </xf>
    <xf numFmtId="0" fontId="1" fillId="3" borderId="4" xfId="0" applyFont="1" applyFill="1" applyBorder="1"/>
    <xf numFmtId="0" fontId="1" fillId="2" borderId="5" xfId="0" applyFont="1" applyFill="1" applyBorder="1"/>
    <xf numFmtId="0" fontId="1" fillId="3" borderId="13" xfId="0" applyFont="1" applyFill="1" applyBorder="1"/>
    <xf numFmtId="0" fontId="4" fillId="0" borderId="14" xfId="0" applyFont="1" applyBorder="1" applyAlignment="1">
      <alignment horizontal="left" vertical="top" wrapText="1"/>
    </xf>
    <xf numFmtId="2" fontId="3" fillId="0" borderId="10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5" xfId="0" applyNumberFormat="1" applyFont="1" applyBorder="1" applyAlignment="1">
      <alignment horizontal="center"/>
    </xf>
    <xf numFmtId="2" fontId="3" fillId="0" borderId="9" xfId="0" applyNumberFormat="1" applyFont="1" applyBorder="1" applyAlignment="1">
      <alignment horizontal="center"/>
    </xf>
    <xf numFmtId="2" fontId="3" fillId="0" borderId="16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2" fontId="2" fillId="2" borderId="4" xfId="0" applyNumberFormat="1" applyFont="1" applyFill="1" applyBorder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2" fillId="4" borderId="13" xfId="0" applyFont="1" applyFill="1" applyBorder="1"/>
    <xf numFmtId="0" fontId="12" fillId="4" borderId="11" xfId="0" applyFont="1" applyFill="1" applyBorder="1" applyAlignment="1">
      <alignment horizontal="left" indent="10"/>
    </xf>
    <xf numFmtId="0" fontId="12" fillId="4" borderId="11" xfId="0" applyFont="1" applyFill="1" applyBorder="1"/>
    <xf numFmtId="0" fontId="12" fillId="5" borderId="8" xfId="0" applyFont="1" applyFill="1" applyBorder="1"/>
    <xf numFmtId="0" fontId="13" fillId="0" borderId="17" xfId="0" applyFont="1" applyBorder="1"/>
    <xf numFmtId="0" fontId="13" fillId="0" borderId="8" xfId="0" applyFont="1" applyBorder="1"/>
    <xf numFmtId="4" fontId="11" fillId="0" borderId="18" xfId="0" applyNumberFormat="1" applyFont="1" applyBorder="1" applyAlignment="1">
      <alignment horizontal="center"/>
    </xf>
    <xf numFmtId="4" fontId="11" fillId="0" borderId="18" xfId="0" applyNumberFormat="1" applyFont="1" applyBorder="1" applyAlignment="1">
      <alignment horizontal="center" wrapText="1"/>
    </xf>
    <xf numFmtId="4" fontId="11" fillId="0" borderId="19" xfId="0" applyNumberFormat="1" applyFont="1" applyBorder="1" applyAlignment="1">
      <alignment horizontal="center" wrapText="1"/>
    </xf>
    <xf numFmtId="0" fontId="11" fillId="4" borderId="21" xfId="0" applyFont="1" applyFill="1" applyBorder="1"/>
    <xf numFmtId="0" fontId="14" fillId="4" borderId="4" xfId="0" applyFont="1" applyFill="1" applyBorder="1"/>
    <xf numFmtId="4" fontId="15" fillId="4" borderId="4" xfId="0" applyNumberFormat="1" applyFont="1" applyFill="1" applyBorder="1" applyAlignment="1">
      <alignment horizontal="center"/>
    </xf>
    <xf numFmtId="4" fontId="11" fillId="4" borderId="4" xfId="0" applyNumberFormat="1" applyFont="1" applyFill="1" applyBorder="1" applyAlignment="1">
      <alignment horizontal="center"/>
    </xf>
    <xf numFmtId="4" fontId="11" fillId="4" borderId="2" xfId="0" applyNumberFormat="1" applyFont="1" applyFill="1" applyBorder="1" applyAlignment="1">
      <alignment horizontal="center"/>
    </xf>
    <xf numFmtId="0" fontId="8" fillId="0" borderId="0" xfId="0" applyFont="1"/>
    <xf numFmtId="0" fontId="9" fillId="0" borderId="0" xfId="0" applyFont="1" applyAlignment="1">
      <alignment horizontal="justify"/>
    </xf>
    <xf numFmtId="0" fontId="16" fillId="0" borderId="0" xfId="0" applyFont="1"/>
    <xf numFmtId="16" fontId="10" fillId="0" borderId="0" xfId="0" applyNumberFormat="1" applyFont="1"/>
    <xf numFmtId="0" fontId="17" fillId="0" borderId="0" xfId="0" applyFont="1"/>
    <xf numFmtId="0" fontId="12" fillId="6" borderId="21" xfId="0" applyFont="1" applyFill="1" applyBorder="1"/>
    <xf numFmtId="0" fontId="12" fillId="6" borderId="10" xfId="0" applyFont="1" applyFill="1" applyBorder="1" applyAlignment="1">
      <alignment horizontal="left" indent="10"/>
    </xf>
    <xf numFmtId="0" fontId="12" fillId="6" borderId="10" xfId="0" applyFont="1" applyFill="1" applyBorder="1"/>
    <xf numFmtId="0" fontId="5" fillId="0" borderId="0" xfId="0" applyFont="1"/>
    <xf numFmtId="0" fontId="13" fillId="0" borderId="0" xfId="0" applyFont="1"/>
    <xf numFmtId="4" fontId="5" fillId="0" borderId="20" xfId="0" applyNumberFormat="1" applyFont="1" applyBorder="1"/>
    <xf numFmtId="4" fontId="13" fillId="0" borderId="8" xfId="0" applyNumberFormat="1" applyFont="1" applyBorder="1"/>
    <xf numFmtId="4" fontId="5" fillId="0" borderId="14" xfId="0" applyNumberFormat="1" applyFont="1" applyBorder="1"/>
    <xf numFmtId="4" fontId="13" fillId="0" borderId="14" xfId="0" applyNumberFormat="1" applyFont="1" applyBorder="1" applyAlignment="1">
      <alignment wrapText="1"/>
    </xf>
    <xf numFmtId="4" fontId="13" fillId="0" borderId="14" xfId="0" applyNumberFormat="1" applyFont="1" applyBorder="1"/>
    <xf numFmtId="0" fontId="13" fillId="6" borderId="21" xfId="0" applyFont="1" applyFill="1" applyBorder="1"/>
    <xf numFmtId="0" fontId="18" fillId="6" borderId="4" xfId="0" applyFont="1" applyFill="1" applyBorder="1"/>
    <xf numFmtId="0" fontId="13" fillId="6" borderId="4" xfId="0" applyFont="1" applyFill="1" applyBorder="1"/>
    <xf numFmtId="4" fontId="13" fillId="0" borderId="0" xfId="0" applyNumberFormat="1" applyFont="1"/>
    <xf numFmtId="0" fontId="18" fillId="0" borderId="0" xfId="0" applyFont="1"/>
    <xf numFmtId="0" fontId="19" fillId="0" borderId="0" xfId="0" applyFont="1"/>
    <xf numFmtId="0" fontId="18" fillId="8" borderId="22" xfId="0" applyFont="1" applyFill="1" applyBorder="1"/>
    <xf numFmtId="0" fontId="18" fillId="8" borderId="23" xfId="0" applyFont="1" applyFill="1" applyBorder="1"/>
    <xf numFmtId="4" fontId="18" fillId="8" borderId="24" xfId="0" applyNumberFormat="1" applyFont="1" applyFill="1" applyBorder="1"/>
    <xf numFmtId="0" fontId="18" fillId="4" borderId="25" xfId="0" applyFont="1" applyFill="1" applyBorder="1"/>
    <xf numFmtId="0" fontId="18" fillId="4" borderId="26" xfId="0" applyFont="1" applyFill="1" applyBorder="1" applyAlignment="1">
      <alignment wrapText="1"/>
    </xf>
    <xf numFmtId="0" fontId="18" fillId="4" borderId="26" xfId="0" applyFont="1" applyFill="1" applyBorder="1"/>
    <xf numFmtId="4" fontId="18" fillId="4" borderId="7" xfId="0" applyNumberFormat="1" applyFont="1" applyFill="1" applyBorder="1"/>
    <xf numFmtId="0" fontId="18" fillId="7" borderId="27" xfId="0" applyFont="1" applyFill="1" applyBorder="1"/>
    <xf numFmtId="16" fontId="18" fillId="7" borderId="28" xfId="0" applyNumberFormat="1" applyFont="1" applyFill="1" applyBorder="1"/>
    <xf numFmtId="0" fontId="18" fillId="7" borderId="28" xfId="0" applyFont="1" applyFill="1" applyBorder="1"/>
    <xf numFmtId="4" fontId="18" fillId="7" borderId="29" xfId="0" applyNumberFormat="1" applyFont="1" applyFill="1" applyBorder="1"/>
    <xf numFmtId="0" fontId="13" fillId="9" borderId="21" xfId="0" applyFont="1" applyFill="1" applyBorder="1"/>
    <xf numFmtId="0" fontId="18" fillId="9" borderId="4" xfId="0" applyFont="1" applyFill="1" applyBorder="1"/>
    <xf numFmtId="0" fontId="13" fillId="9" borderId="4" xfId="0" applyFont="1" applyFill="1" applyBorder="1"/>
    <xf numFmtId="4" fontId="18" fillId="9" borderId="2" xfId="0" applyNumberFormat="1" applyFont="1" applyFill="1" applyBorder="1"/>
    <xf numFmtId="0" fontId="0" fillId="3" borderId="4" xfId="0" applyFill="1" applyBorder="1"/>
    <xf numFmtId="0" fontId="0" fillId="3" borderId="2" xfId="0" applyFill="1" applyBorder="1"/>
    <xf numFmtId="2" fontId="7" fillId="2" borderId="11" xfId="0" applyNumberFormat="1" applyFont="1" applyFill="1" applyBorder="1" applyAlignment="1">
      <alignment horizontal="center" wrapText="1"/>
    </xf>
    <xf numFmtId="2" fontId="7" fillId="2" borderId="12" xfId="0" applyNumberFormat="1" applyFont="1" applyFill="1" applyBorder="1" applyAlignment="1">
      <alignment horizontal="center" wrapText="1"/>
    </xf>
    <xf numFmtId="2" fontId="7" fillId="2" borderId="1" xfId="0" applyNumberFormat="1" applyFont="1" applyFill="1" applyBorder="1" applyAlignment="1">
      <alignment wrapText="1"/>
    </xf>
    <xf numFmtId="2" fontId="7" fillId="2" borderId="3" xfId="0" applyNumberFormat="1" applyFont="1" applyFill="1" applyBorder="1" applyAlignment="1">
      <alignment horizontal="center" wrapText="1"/>
    </xf>
    <xf numFmtId="2" fontId="3" fillId="0" borderId="3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2" fontId="3" fillId="0" borderId="6" xfId="0" applyNumberFormat="1" applyFont="1" applyBorder="1" applyAlignment="1">
      <alignment horizontal="center" wrapText="1"/>
    </xf>
    <xf numFmtId="2" fontId="3" fillId="0" borderId="7" xfId="0" applyNumberFormat="1" applyFont="1" applyBorder="1" applyAlignment="1">
      <alignment horizontal="center" wrapText="1"/>
    </xf>
    <xf numFmtId="2" fontId="3" fillId="0" borderId="8" xfId="0" applyNumberFormat="1" applyFont="1" applyBorder="1" applyAlignment="1">
      <alignment horizontal="center" wrapText="1"/>
    </xf>
    <xf numFmtId="4" fontId="13" fillId="6" borderId="4" xfId="0" applyNumberFormat="1" applyFont="1" applyFill="1" applyBorder="1"/>
    <xf numFmtId="0" fontId="1" fillId="0" borderId="0" xfId="0" applyFont="1"/>
    <xf numFmtId="4" fontId="3" fillId="0" borderId="6" xfId="0" applyNumberFormat="1" applyFont="1" applyBorder="1" applyAlignment="1">
      <alignment horizontal="center" wrapText="1"/>
    </xf>
    <xf numFmtId="4" fontId="3" fillId="0" borderId="7" xfId="0" applyNumberFormat="1" applyFont="1" applyBorder="1" applyAlignment="1">
      <alignment horizontal="center" wrapText="1"/>
    </xf>
    <xf numFmtId="4" fontId="3" fillId="0" borderId="8" xfId="0" applyNumberFormat="1" applyFont="1" applyBorder="1" applyAlignment="1">
      <alignment horizontal="center" wrapText="1"/>
    </xf>
    <xf numFmtId="2" fontId="7" fillId="2" borderId="11" xfId="0" applyNumberFormat="1" applyFont="1" applyFill="1" applyBorder="1" applyAlignment="1">
      <alignment horizontal="center" wrapText="1"/>
    </xf>
    <xf numFmtId="2" fontId="7" fillId="2" borderId="1" xfId="0" applyNumberFormat="1" applyFont="1" applyFill="1" applyBorder="1" applyAlignment="1">
      <alignment horizontal="center" wrapText="1"/>
    </xf>
  </cellXfs>
  <cellStyles count="1">
    <cellStyle name="Navadno" xfId="0" builtinId="0"/>
  </cellStyles>
  <dxfs count="0"/>
  <tableStyles count="0" defaultTableStyle="TableStyleMedium9" defaultPivotStyle="PivotStyleLight16"/>
  <colors>
    <mruColors>
      <color rgb="FFFFCCFF"/>
      <color rgb="FF99FF66"/>
      <color rgb="FFFFFF99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8"/>
  <sheetViews>
    <sheetView view="pageBreakPreview" topLeftCell="A28" zoomScale="80" zoomScaleNormal="100" zoomScaleSheetLayoutView="80" workbookViewId="0">
      <selection activeCell="J11" sqref="J11"/>
    </sheetView>
  </sheetViews>
  <sheetFormatPr defaultColWidth="9.109375" defaultRowHeight="14.4" x14ac:dyDescent="0.3"/>
  <cols>
    <col min="1" max="1" width="64.88671875" customWidth="1"/>
    <col min="2" max="2" width="17" customWidth="1"/>
    <col min="3" max="3" width="18.33203125" customWidth="1"/>
    <col min="4" max="4" width="20.44140625" customWidth="1"/>
    <col min="5" max="5" width="20.109375" customWidth="1"/>
    <col min="6" max="6" width="26.109375" customWidth="1"/>
  </cols>
  <sheetData>
    <row r="1" spans="1:6" ht="70.2" customHeight="1" x14ac:dyDescent="0.4">
      <c r="A1" s="83" t="s">
        <v>90</v>
      </c>
    </row>
    <row r="2" spans="1:6" ht="48.75" customHeight="1" x14ac:dyDescent="0.4">
      <c r="A2" s="83" t="s">
        <v>92</v>
      </c>
    </row>
    <row r="3" spans="1:6" ht="48.75" customHeight="1" thickBot="1" x14ac:dyDescent="0.35"/>
    <row r="4" spans="1:6" ht="42" customHeight="1" thickBot="1" x14ac:dyDescent="0.45">
      <c r="A4" s="7" t="s">
        <v>27</v>
      </c>
      <c r="B4" s="5"/>
      <c r="C4" s="5"/>
      <c r="D4" s="5"/>
      <c r="E4" s="71"/>
      <c r="F4" s="72"/>
    </row>
    <row r="5" spans="1:6" ht="262.5" customHeight="1" thickBot="1" x14ac:dyDescent="0.35">
      <c r="A5" s="8" t="s">
        <v>62</v>
      </c>
    </row>
    <row r="6" spans="1:6" ht="18" x14ac:dyDescent="0.35">
      <c r="A6" s="73" t="s">
        <v>3</v>
      </c>
      <c r="B6" s="87" t="s">
        <v>0</v>
      </c>
      <c r="C6" s="87" t="s">
        <v>1</v>
      </c>
      <c r="D6" s="87" t="s">
        <v>26</v>
      </c>
      <c r="E6" s="87" t="s">
        <v>4</v>
      </c>
      <c r="F6" s="74" t="s">
        <v>2</v>
      </c>
    </row>
    <row r="7" spans="1:6" ht="18.600000000000001" thickBot="1" x14ac:dyDescent="0.4">
      <c r="A7" s="75"/>
      <c r="B7" s="88"/>
      <c r="C7" s="88"/>
      <c r="D7" s="88"/>
      <c r="E7" s="88"/>
      <c r="F7" s="76" t="s">
        <v>25</v>
      </c>
    </row>
    <row r="8" spans="1:6" ht="49.5" customHeight="1" thickBot="1" x14ac:dyDescent="0.4">
      <c r="A8" s="9" t="s">
        <v>28</v>
      </c>
      <c r="B8" s="77" t="s">
        <v>5</v>
      </c>
      <c r="C8" s="77" t="s">
        <v>6</v>
      </c>
      <c r="D8" s="78">
        <v>700</v>
      </c>
      <c r="E8" s="77"/>
      <c r="F8" s="78">
        <f t="shared" ref="F8:F33" si="0">E8*D8</f>
        <v>0</v>
      </c>
    </row>
    <row r="9" spans="1:6" ht="49.5" customHeight="1" thickBot="1" x14ac:dyDescent="0.4">
      <c r="A9" s="10" t="s">
        <v>29</v>
      </c>
      <c r="B9" s="77" t="s">
        <v>5</v>
      </c>
      <c r="C9" s="77" t="s">
        <v>7</v>
      </c>
      <c r="D9" s="78">
        <v>700</v>
      </c>
      <c r="E9" s="77"/>
      <c r="F9" s="78">
        <f t="shared" si="0"/>
        <v>0</v>
      </c>
    </row>
    <row r="10" spans="1:6" ht="49.5" customHeight="1" thickBot="1" x14ac:dyDescent="0.4">
      <c r="A10" s="9" t="s">
        <v>30</v>
      </c>
      <c r="B10" s="77" t="s">
        <v>8</v>
      </c>
      <c r="C10" s="77" t="s">
        <v>6</v>
      </c>
      <c r="D10" s="78">
        <v>6000</v>
      </c>
      <c r="E10" s="77"/>
      <c r="F10" s="78">
        <f t="shared" si="0"/>
        <v>0</v>
      </c>
    </row>
    <row r="11" spans="1:6" ht="49.5" customHeight="1" thickBot="1" x14ac:dyDescent="0.4">
      <c r="A11" s="9" t="s">
        <v>31</v>
      </c>
      <c r="B11" s="77" t="s">
        <v>8</v>
      </c>
      <c r="C11" s="77" t="s">
        <v>7</v>
      </c>
      <c r="D11" s="78">
        <v>6000</v>
      </c>
      <c r="E11" s="77"/>
      <c r="F11" s="78">
        <f t="shared" si="0"/>
        <v>0</v>
      </c>
    </row>
    <row r="12" spans="1:6" ht="49.5" customHeight="1" thickBot="1" x14ac:dyDescent="0.4">
      <c r="A12" s="9" t="s">
        <v>32</v>
      </c>
      <c r="B12" s="77" t="s">
        <v>9</v>
      </c>
      <c r="C12" s="77" t="s">
        <v>6</v>
      </c>
      <c r="D12" s="78">
        <v>1000</v>
      </c>
      <c r="E12" s="77"/>
      <c r="F12" s="78">
        <f t="shared" si="0"/>
        <v>0</v>
      </c>
    </row>
    <row r="13" spans="1:6" ht="49.5" customHeight="1" thickBot="1" x14ac:dyDescent="0.4">
      <c r="A13" s="10" t="s">
        <v>33</v>
      </c>
      <c r="B13" s="77" t="s">
        <v>9</v>
      </c>
      <c r="C13" s="77" t="s">
        <v>7</v>
      </c>
      <c r="D13" s="78">
        <v>500</v>
      </c>
      <c r="E13" s="77"/>
      <c r="F13" s="78">
        <f t="shared" si="0"/>
        <v>0</v>
      </c>
    </row>
    <row r="14" spans="1:6" ht="49.5" customHeight="1" thickBot="1" x14ac:dyDescent="0.4">
      <c r="A14" s="9" t="s">
        <v>34</v>
      </c>
      <c r="B14" s="77" t="s">
        <v>10</v>
      </c>
      <c r="C14" s="77" t="s">
        <v>6</v>
      </c>
      <c r="D14" s="78">
        <v>24000</v>
      </c>
      <c r="E14" s="77"/>
      <c r="F14" s="78">
        <f t="shared" si="0"/>
        <v>0</v>
      </c>
    </row>
    <row r="15" spans="1:6" ht="49.5" customHeight="1" thickBot="1" x14ac:dyDescent="0.4">
      <c r="A15" s="9" t="s">
        <v>35</v>
      </c>
      <c r="B15" s="77" t="s">
        <v>10</v>
      </c>
      <c r="C15" s="77" t="s">
        <v>7</v>
      </c>
      <c r="D15" s="78">
        <v>10000</v>
      </c>
      <c r="E15" s="77"/>
      <c r="F15" s="78">
        <f t="shared" si="0"/>
        <v>0</v>
      </c>
    </row>
    <row r="16" spans="1:6" ht="49.5" customHeight="1" thickBot="1" x14ac:dyDescent="0.4">
      <c r="A16" s="9" t="s">
        <v>36</v>
      </c>
      <c r="B16" s="77" t="s">
        <v>11</v>
      </c>
      <c r="C16" s="77" t="s">
        <v>12</v>
      </c>
      <c r="D16" s="78">
        <v>8000</v>
      </c>
      <c r="E16" s="77"/>
      <c r="F16" s="78">
        <f t="shared" si="0"/>
        <v>0</v>
      </c>
    </row>
    <row r="17" spans="1:6" ht="49.5" customHeight="1" thickBot="1" x14ac:dyDescent="0.4">
      <c r="A17" s="9" t="s">
        <v>37</v>
      </c>
      <c r="B17" s="77" t="s">
        <v>11</v>
      </c>
      <c r="C17" s="77" t="s">
        <v>13</v>
      </c>
      <c r="D17" s="78">
        <v>4000</v>
      </c>
      <c r="E17" s="77"/>
      <c r="F17" s="78">
        <f t="shared" si="0"/>
        <v>0</v>
      </c>
    </row>
    <row r="18" spans="1:6" ht="49.5" customHeight="1" thickBot="1" x14ac:dyDescent="0.4">
      <c r="A18" s="9" t="s">
        <v>38</v>
      </c>
      <c r="B18" s="77" t="s">
        <v>14</v>
      </c>
      <c r="C18" s="77" t="s">
        <v>12</v>
      </c>
      <c r="D18" s="78">
        <v>2000</v>
      </c>
      <c r="E18" s="77"/>
      <c r="F18" s="78">
        <f t="shared" si="0"/>
        <v>0</v>
      </c>
    </row>
    <row r="19" spans="1:6" ht="49.5" customHeight="1" thickBot="1" x14ac:dyDescent="0.4">
      <c r="A19" s="9" t="s">
        <v>39</v>
      </c>
      <c r="B19" s="77" t="s">
        <v>14</v>
      </c>
      <c r="C19" s="77" t="s">
        <v>15</v>
      </c>
      <c r="D19" s="78">
        <v>1000</v>
      </c>
      <c r="E19" s="77"/>
      <c r="F19" s="78">
        <f t="shared" si="0"/>
        <v>0</v>
      </c>
    </row>
    <row r="20" spans="1:6" ht="49.5" customHeight="1" thickBot="1" x14ac:dyDescent="0.4">
      <c r="A20" s="9" t="s">
        <v>40</v>
      </c>
      <c r="B20" s="77" t="s">
        <v>16</v>
      </c>
      <c r="C20" s="77" t="s">
        <v>12</v>
      </c>
      <c r="D20" s="78">
        <v>1200</v>
      </c>
      <c r="E20" s="77"/>
      <c r="F20" s="78">
        <f t="shared" si="0"/>
        <v>0</v>
      </c>
    </row>
    <row r="21" spans="1:6" ht="49.5" customHeight="1" thickBot="1" x14ac:dyDescent="0.4">
      <c r="A21" s="10" t="s">
        <v>41</v>
      </c>
      <c r="B21" s="79" t="s">
        <v>16</v>
      </c>
      <c r="C21" s="79" t="s">
        <v>15</v>
      </c>
      <c r="D21" s="84">
        <v>1200</v>
      </c>
      <c r="E21" s="79"/>
      <c r="F21" s="78">
        <f t="shared" si="0"/>
        <v>0</v>
      </c>
    </row>
    <row r="22" spans="1:6" ht="49.5" customHeight="1" thickBot="1" x14ac:dyDescent="0.4">
      <c r="A22" s="11" t="s">
        <v>42</v>
      </c>
      <c r="B22" s="80" t="s">
        <v>17</v>
      </c>
      <c r="C22" s="80" t="s">
        <v>59</v>
      </c>
      <c r="D22" s="85">
        <v>500</v>
      </c>
      <c r="E22" s="80"/>
      <c r="F22" s="78">
        <f t="shared" si="0"/>
        <v>0</v>
      </c>
    </row>
    <row r="23" spans="1:6" ht="49.5" customHeight="1" thickBot="1" x14ac:dyDescent="0.4">
      <c r="A23" s="11" t="s">
        <v>43</v>
      </c>
      <c r="B23" s="80" t="s">
        <v>17</v>
      </c>
      <c r="C23" s="80" t="s">
        <v>60</v>
      </c>
      <c r="D23" s="85">
        <v>300</v>
      </c>
      <c r="E23" s="80"/>
      <c r="F23" s="78">
        <f t="shared" si="0"/>
        <v>0</v>
      </c>
    </row>
    <row r="24" spans="1:6" ht="49.5" customHeight="1" thickBot="1" x14ac:dyDescent="0.4">
      <c r="A24" s="12" t="s">
        <v>44</v>
      </c>
      <c r="B24" s="79" t="s">
        <v>18</v>
      </c>
      <c r="C24" s="79" t="s">
        <v>20</v>
      </c>
      <c r="D24" s="84">
        <v>1200</v>
      </c>
      <c r="E24" s="79"/>
      <c r="F24" s="78">
        <f t="shared" si="0"/>
        <v>0</v>
      </c>
    </row>
    <row r="25" spans="1:6" ht="49.5" customHeight="1" thickBot="1" x14ac:dyDescent="0.4">
      <c r="A25" s="13" t="s">
        <v>45</v>
      </c>
      <c r="B25" s="81" t="s">
        <v>18</v>
      </c>
      <c r="C25" s="81" t="s">
        <v>60</v>
      </c>
      <c r="D25" s="86">
        <v>800</v>
      </c>
      <c r="E25" s="81"/>
      <c r="F25" s="78">
        <f t="shared" si="0"/>
        <v>0</v>
      </c>
    </row>
    <row r="26" spans="1:6" ht="49.5" customHeight="1" thickBot="1" x14ac:dyDescent="0.4">
      <c r="A26" s="13" t="s">
        <v>46</v>
      </c>
      <c r="B26" s="81" t="s">
        <v>19</v>
      </c>
      <c r="C26" s="81" t="s">
        <v>20</v>
      </c>
      <c r="D26" s="86">
        <v>2000</v>
      </c>
      <c r="E26" s="81"/>
      <c r="F26" s="78">
        <f t="shared" si="0"/>
        <v>0</v>
      </c>
    </row>
    <row r="27" spans="1:6" ht="49.5" customHeight="1" thickBot="1" x14ac:dyDescent="0.4">
      <c r="A27" s="14" t="s">
        <v>47</v>
      </c>
      <c r="B27" s="77" t="s">
        <v>19</v>
      </c>
      <c r="C27" s="77" t="s">
        <v>21</v>
      </c>
      <c r="D27" s="78">
        <v>1000</v>
      </c>
      <c r="E27" s="77"/>
      <c r="F27" s="78">
        <f t="shared" si="0"/>
        <v>0</v>
      </c>
    </row>
    <row r="28" spans="1:6" ht="49.5" customHeight="1" thickBot="1" x14ac:dyDescent="0.4">
      <c r="A28" s="9" t="s">
        <v>48</v>
      </c>
      <c r="B28" s="77" t="s">
        <v>22</v>
      </c>
      <c r="C28" s="77" t="s">
        <v>57</v>
      </c>
      <c r="D28" s="78">
        <v>300</v>
      </c>
      <c r="E28" s="77"/>
      <c r="F28" s="78">
        <f t="shared" si="0"/>
        <v>0</v>
      </c>
    </row>
    <row r="29" spans="1:6" ht="49.5" customHeight="1" thickBot="1" x14ac:dyDescent="0.4">
      <c r="A29" s="9" t="s">
        <v>49</v>
      </c>
      <c r="B29" s="77" t="s">
        <v>22</v>
      </c>
      <c r="C29" s="77" t="s">
        <v>58</v>
      </c>
      <c r="D29" s="78">
        <v>600</v>
      </c>
      <c r="E29" s="77"/>
      <c r="F29" s="78">
        <f t="shared" si="0"/>
        <v>0</v>
      </c>
    </row>
    <row r="30" spans="1:6" ht="49.5" customHeight="1" thickBot="1" x14ac:dyDescent="0.4">
      <c r="A30" s="10" t="s">
        <v>50</v>
      </c>
      <c r="B30" s="77" t="s">
        <v>23</v>
      </c>
      <c r="C30" s="77" t="s">
        <v>57</v>
      </c>
      <c r="D30" s="78">
        <v>900</v>
      </c>
      <c r="E30" s="77"/>
      <c r="F30" s="78">
        <f t="shared" si="0"/>
        <v>0</v>
      </c>
    </row>
    <row r="31" spans="1:6" ht="49.5" customHeight="1" thickBot="1" x14ac:dyDescent="0.4">
      <c r="A31" s="9" t="s">
        <v>51</v>
      </c>
      <c r="B31" s="77" t="s">
        <v>23</v>
      </c>
      <c r="C31" s="77" t="s">
        <v>56</v>
      </c>
      <c r="D31" s="78">
        <v>1500</v>
      </c>
      <c r="E31" s="77"/>
      <c r="F31" s="78">
        <f t="shared" si="0"/>
        <v>0</v>
      </c>
    </row>
    <row r="32" spans="1:6" ht="49.5" customHeight="1" thickBot="1" x14ac:dyDescent="0.4">
      <c r="A32" s="9" t="s">
        <v>52</v>
      </c>
      <c r="B32" s="77" t="s">
        <v>24</v>
      </c>
      <c r="C32" s="77" t="s">
        <v>55</v>
      </c>
      <c r="D32" s="78">
        <v>1500</v>
      </c>
      <c r="E32" s="77"/>
      <c r="F32" s="78">
        <f t="shared" si="0"/>
        <v>0</v>
      </c>
    </row>
    <row r="33" spans="1:6" ht="49.5" customHeight="1" thickBot="1" x14ac:dyDescent="0.4">
      <c r="A33" s="9" t="s">
        <v>53</v>
      </c>
      <c r="B33" s="77" t="s">
        <v>24</v>
      </c>
      <c r="C33" s="77" t="s">
        <v>54</v>
      </c>
      <c r="D33" s="78">
        <v>1000</v>
      </c>
      <c r="E33" s="77"/>
      <c r="F33" s="78">
        <f t="shared" si="0"/>
        <v>0</v>
      </c>
    </row>
    <row r="34" spans="1:6" s="1" customFormat="1" ht="38.25" customHeight="1" thickBot="1" x14ac:dyDescent="0.45">
      <c r="A34" s="6" t="s">
        <v>61</v>
      </c>
      <c r="B34" s="2"/>
      <c r="C34" s="3"/>
      <c r="D34" s="15"/>
      <c r="E34" s="3"/>
      <c r="F34" s="4">
        <f>SUM(F8:F33)</f>
        <v>0</v>
      </c>
    </row>
    <row r="39" spans="1:6" s="16" customFormat="1" ht="18" x14ac:dyDescent="0.35">
      <c r="D39"/>
      <c r="E39"/>
    </row>
    <row r="41" spans="1:6" ht="18" x14ac:dyDescent="0.35">
      <c r="A41" s="16" t="s">
        <v>93</v>
      </c>
      <c r="B41" s="16"/>
    </row>
    <row r="42" spans="1:6" ht="18" x14ac:dyDescent="0.35">
      <c r="A42" s="16" t="s">
        <v>63</v>
      </c>
      <c r="B42" s="16"/>
    </row>
    <row r="43" spans="1:6" ht="18" x14ac:dyDescent="0.35">
      <c r="A43" s="16" t="s">
        <v>91</v>
      </c>
      <c r="B43" s="16"/>
    </row>
    <row r="48" spans="1:6" s="16" customFormat="1" ht="18" x14ac:dyDescent="0.35"/>
  </sheetData>
  <mergeCells count="4">
    <mergeCell ref="B6:B7"/>
    <mergeCell ref="C6:C7"/>
    <mergeCell ref="D6:D7"/>
    <mergeCell ref="E6:E7"/>
  </mergeCells>
  <pageMargins left="0.38124999999999998" right="0.23" top="0.31" bottom="0.28000000000000003" header="0.3" footer="0.3"/>
  <pageSetup paperSize="9" scale="58" orientation="portrait" r:id="rId1"/>
  <rowBreaks count="1" manualBreakCount="1">
    <brk id="2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9"/>
  <sheetViews>
    <sheetView tabSelected="1" view="pageBreakPreview" zoomScaleNormal="100" zoomScaleSheetLayoutView="100" workbookViewId="0">
      <selection activeCell="H14" sqref="H14"/>
    </sheetView>
  </sheetViews>
  <sheetFormatPr defaultRowHeight="14.4" x14ac:dyDescent="0.3"/>
  <cols>
    <col min="1" max="1" width="8.5546875" customWidth="1"/>
    <col min="2" max="2" width="59.109375" customWidth="1"/>
    <col min="3" max="3" width="15" customWidth="1"/>
    <col min="4" max="4" width="20.6640625" customWidth="1"/>
    <col min="5" max="5" width="24.88671875" customWidth="1"/>
  </cols>
  <sheetData>
    <row r="1" spans="1:5" x14ac:dyDescent="0.3">
      <c r="A1" s="17"/>
      <c r="B1" s="17"/>
      <c r="C1" s="17"/>
      <c r="D1" s="17"/>
      <c r="E1" s="17"/>
    </row>
    <row r="2" spans="1:5" ht="42" x14ac:dyDescent="0.4">
      <c r="A2" s="18" t="s">
        <v>64</v>
      </c>
      <c r="B2" s="19" t="s">
        <v>65</v>
      </c>
      <c r="C2" s="20"/>
      <c r="D2" s="20"/>
      <c r="E2" s="20"/>
    </row>
    <row r="3" spans="1:5" ht="15" thickBot="1" x14ac:dyDescent="0.35"/>
    <row r="4" spans="1:5" x14ac:dyDescent="0.3">
      <c r="A4" s="21" t="s">
        <v>66</v>
      </c>
      <c r="B4" s="22" t="s">
        <v>67</v>
      </c>
      <c r="C4" s="23" t="s">
        <v>68</v>
      </c>
      <c r="D4" s="23" t="s">
        <v>69</v>
      </c>
      <c r="E4" s="23" t="s">
        <v>70</v>
      </c>
    </row>
    <row r="5" spans="1:5" ht="239.25" customHeight="1" x14ac:dyDescent="0.3">
      <c r="A5" s="24"/>
      <c r="B5" s="8" t="s">
        <v>89</v>
      </c>
      <c r="C5" s="24"/>
      <c r="D5" s="24"/>
      <c r="E5" s="24"/>
    </row>
    <row r="6" spans="1:5" ht="16.2" thickBot="1" x14ac:dyDescent="0.35">
      <c r="A6" s="25" t="s">
        <v>71</v>
      </c>
      <c r="B6" s="26" t="s">
        <v>72</v>
      </c>
      <c r="C6" s="27">
        <v>2900</v>
      </c>
      <c r="D6" s="28"/>
      <c r="E6" s="29">
        <f>C6*D6</f>
        <v>0</v>
      </c>
    </row>
    <row r="7" spans="1:5" ht="15" thickBot="1" x14ac:dyDescent="0.35">
      <c r="A7" s="30"/>
      <c r="B7" s="31" t="s">
        <v>74</v>
      </c>
      <c r="C7" s="32"/>
      <c r="D7" s="33"/>
      <c r="E7" s="34">
        <f>E6</f>
        <v>0</v>
      </c>
    </row>
    <row r="8" spans="1:5" x14ac:dyDescent="0.3">
      <c r="B8" s="35"/>
      <c r="C8" s="35"/>
    </row>
    <row r="9" spans="1:5" x14ac:dyDescent="0.3">
      <c r="B9" s="36"/>
    </row>
    <row r="10" spans="1:5" ht="21" x14ac:dyDescent="0.4">
      <c r="A10" s="37" t="s">
        <v>75</v>
      </c>
      <c r="B10" s="38" t="s">
        <v>76</v>
      </c>
      <c r="C10" s="39"/>
      <c r="D10" s="1"/>
      <c r="E10" s="1"/>
    </row>
    <row r="11" spans="1:5" ht="15" thickBot="1" x14ac:dyDescent="0.35"/>
    <row r="12" spans="1:5" ht="15" thickBot="1" x14ac:dyDescent="0.35">
      <c r="A12" s="40" t="s">
        <v>66</v>
      </c>
      <c r="B12" s="41" t="s">
        <v>67</v>
      </c>
      <c r="C12" s="42" t="s">
        <v>77</v>
      </c>
      <c r="D12" s="42" t="s">
        <v>78</v>
      </c>
      <c r="E12" s="42" t="s">
        <v>79</v>
      </c>
    </row>
    <row r="13" spans="1:5" ht="15.6" x14ac:dyDescent="0.3">
      <c r="A13" s="43"/>
      <c r="B13" s="44" t="s">
        <v>80</v>
      </c>
      <c r="C13" s="44"/>
      <c r="D13" s="44"/>
      <c r="E13" s="44"/>
    </row>
    <row r="14" spans="1:5" ht="15.6" x14ac:dyDescent="0.3">
      <c r="A14" s="45" t="s">
        <v>71</v>
      </c>
      <c r="B14" s="46" t="s">
        <v>81</v>
      </c>
      <c r="C14" s="46">
        <v>10000</v>
      </c>
      <c r="D14" s="46"/>
      <c r="E14" s="46">
        <f>D14*C14</f>
        <v>0</v>
      </c>
    </row>
    <row r="15" spans="1:5" ht="16.2" thickBot="1" x14ac:dyDescent="0.35">
      <c r="A15" s="47" t="s">
        <v>73</v>
      </c>
      <c r="B15" s="48" t="s">
        <v>82</v>
      </c>
      <c r="C15" s="49">
        <v>50</v>
      </c>
      <c r="D15" s="49"/>
      <c r="E15" s="46">
        <f>D15*C15</f>
        <v>0</v>
      </c>
    </row>
    <row r="16" spans="1:5" ht="16.2" thickBot="1" x14ac:dyDescent="0.35">
      <c r="A16" s="50"/>
      <c r="B16" s="51" t="s">
        <v>83</v>
      </c>
      <c r="C16" s="52"/>
      <c r="D16" s="52"/>
      <c r="E16" s="82">
        <f>E14+E15</f>
        <v>0</v>
      </c>
    </row>
    <row r="17" spans="1:5" ht="15.6" x14ac:dyDescent="0.3">
      <c r="A17" s="44"/>
      <c r="B17" s="44"/>
      <c r="C17" s="44"/>
      <c r="D17" s="44"/>
      <c r="E17" s="53"/>
    </row>
    <row r="18" spans="1:5" ht="16.2" thickBot="1" x14ac:dyDescent="0.35">
      <c r="A18" s="54"/>
      <c r="B18" s="55" t="s">
        <v>84</v>
      </c>
      <c r="C18" s="54"/>
      <c r="D18" s="54"/>
      <c r="E18" s="54"/>
    </row>
    <row r="19" spans="1:5" ht="15.6" x14ac:dyDescent="0.3">
      <c r="A19" s="56" t="s">
        <v>85</v>
      </c>
      <c r="B19" s="57" t="s">
        <v>86</v>
      </c>
      <c r="C19" s="57"/>
      <c r="D19" s="57"/>
      <c r="E19" s="58">
        <f>'ČIŠČENJE po tekočem m'!F34</f>
        <v>0</v>
      </c>
    </row>
    <row r="20" spans="1:5" ht="31.2" x14ac:dyDescent="0.3">
      <c r="A20" s="59" t="s">
        <v>64</v>
      </c>
      <c r="B20" s="60" t="s">
        <v>87</v>
      </c>
      <c r="C20" s="61"/>
      <c r="D20" s="61"/>
      <c r="E20" s="62">
        <f>E7</f>
        <v>0</v>
      </c>
    </row>
    <row r="21" spans="1:5" ht="16.2" thickBot="1" x14ac:dyDescent="0.35">
      <c r="A21" s="63" t="s">
        <v>75</v>
      </c>
      <c r="B21" s="64" t="s">
        <v>76</v>
      </c>
      <c r="C21" s="65"/>
      <c r="D21" s="65"/>
      <c r="E21" s="66">
        <f>E16</f>
        <v>0</v>
      </c>
    </row>
    <row r="22" spans="1:5" ht="16.2" thickBot="1" x14ac:dyDescent="0.35">
      <c r="A22" s="67"/>
      <c r="B22" s="68" t="s">
        <v>88</v>
      </c>
      <c r="C22" s="69"/>
      <c r="D22" s="69"/>
      <c r="E22" s="70">
        <f>E19+E20+E21</f>
        <v>0</v>
      </c>
    </row>
    <row r="24" spans="1:5" ht="18" x14ac:dyDescent="0.35">
      <c r="A24" s="16"/>
      <c r="B24" s="16" t="s">
        <v>93</v>
      </c>
      <c r="C24" s="16"/>
      <c r="D24" s="16"/>
      <c r="E24" s="16"/>
    </row>
    <row r="25" spans="1:5" ht="18" x14ac:dyDescent="0.35">
      <c r="A25" s="16"/>
      <c r="B25" s="16" t="s">
        <v>63</v>
      </c>
      <c r="C25" s="16"/>
      <c r="D25" s="16"/>
      <c r="E25" s="16"/>
    </row>
    <row r="26" spans="1:5" ht="18" x14ac:dyDescent="0.35">
      <c r="A26" s="16"/>
      <c r="B26" s="16" t="s">
        <v>91</v>
      </c>
      <c r="C26" s="16"/>
      <c r="D26" s="16"/>
      <c r="E26" s="16"/>
    </row>
    <row r="27" spans="1:5" ht="18" x14ac:dyDescent="0.35">
      <c r="A27" s="16"/>
      <c r="B27" s="16"/>
      <c r="C27" s="16"/>
      <c r="D27" s="16"/>
      <c r="E27" s="16"/>
    </row>
    <row r="29" spans="1:5" ht="18" x14ac:dyDescent="0.35">
      <c r="B29" s="16"/>
      <c r="C29" s="16"/>
    </row>
  </sheetData>
  <pageMargins left="0.7" right="0.7" top="0.75" bottom="0.75" header="0.3" footer="0.3"/>
  <pageSetup paperSize="9" scale="6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6E257A8A14FD74C8BA417B83372C694" ma:contentTypeVersion="3" ma:contentTypeDescription="Ustvari nov dokument." ma:contentTypeScope="" ma:versionID="285b9f0db91286d58c0f14b132980e4c">
  <xsd:schema xmlns:xsd="http://www.w3.org/2001/XMLSchema" xmlns:xs="http://www.w3.org/2001/XMLSchema" xmlns:p="http://schemas.microsoft.com/office/2006/metadata/properties" xmlns:ns2="436cff7f-a889-4f03-bd66-0074d370c319" targetNamespace="http://schemas.microsoft.com/office/2006/metadata/properties" ma:root="true" ma:fieldsID="4caae3fc42c02f68796d4bda5f48d268" ns2:_="">
    <xsd:import namespace="436cff7f-a889-4f03-bd66-0074d370c3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6cff7f-a889-4f03-bd66-0074d370c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2811747-7F07-499D-B9FF-F8F8BE27A33C}"/>
</file>

<file path=customXml/itemProps2.xml><?xml version="1.0" encoding="utf-8"?>
<ds:datastoreItem xmlns:ds="http://schemas.openxmlformats.org/officeDocument/2006/customXml" ds:itemID="{867155F4-7240-400F-B2B8-21EC5FA40432}"/>
</file>

<file path=customXml/itemProps3.xml><?xml version="1.0" encoding="utf-8"?>
<ds:datastoreItem xmlns:ds="http://schemas.openxmlformats.org/officeDocument/2006/customXml" ds:itemID="{5F158A2B-EB5F-4966-9A22-CBF00B20B0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ČIŠČENJE po tekočem m</vt:lpstr>
      <vt:lpstr>Čiščenje po urah + kamera</vt:lpstr>
      <vt:lpstr>'ČIŠČENJE po tekočem m'!Področje_tiskanja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2021-11-26T05:52:30Z</dcterms:created>
  <dcterms:modified xsi:type="dcterms:W3CDTF">2025-11-07T07:41:09Z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0x01010056E257A8A14FD74C8BA417B83372C694</vt:lpwstr>
  </property>
</Properties>
</file>